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ikin-VA\Documents\Закупки\Регламентированные\ГКПЗ,ИПР 2017\Видеорегистраторы\Геркис для сдачи\"/>
    </mc:Choice>
  </mc:AlternateContent>
  <bookViews>
    <workbookView xWindow="0" yWindow="0" windowWidth="28800" windowHeight="14235"/>
  </bookViews>
  <sheets>
    <sheet name="прил. к ТЗ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G13" i="1"/>
  <c r="G20" i="1" l="1"/>
  <c r="G17" i="1"/>
  <c r="G11" i="1"/>
  <c r="E21" i="1" l="1"/>
</calcChain>
</file>

<file path=xl/sharedStrings.xml><?xml version="1.0" encoding="utf-8"?>
<sst xmlns="http://schemas.openxmlformats.org/spreadsheetml/2006/main" count="41" uniqueCount="21">
  <si>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</si>
  <si>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</si>
  <si>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</si>
  <si>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</si>
  <si>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</si>
  <si>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Документация о закупке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</si>
  <si>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</si>
  <si>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</si>
  <si>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Итого</t>
  </si>
  <si>
    <t>Составил:</t>
  </si>
  <si>
    <t>Аникин В.А.  инженер ОЛиМТО</t>
  </si>
  <si>
    <t>(3452) 59-64-55, Anikin-VA@te.ru</t>
  </si>
  <si>
    <t>Южное ТПО</t>
  </si>
  <si>
    <t>Ишимское ТПО</t>
  </si>
  <si>
    <t>Тобольское ТПО</t>
  </si>
  <si>
    <t>ШТ</t>
  </si>
  <si>
    <t>Видеорегистратор</t>
  </si>
  <si>
    <t>Филиал АО «Тюменьэнерго» - «Тюменские распределительные сети»</t>
  </si>
  <si>
    <t>Приложение №1 к ТЗ</t>
  </si>
  <si>
    <t>Silverstone F1 NTK-330 F Флеш карта microSDHC 32Gb
Технические характеристики в соответствии с техническим заданием.</t>
  </si>
  <si>
    <t>ВСБ4 PRO 
Технические характеристики в соответствии с техническим заданием.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</si>
</sst>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4" fontId="3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4" fontId="4" fillId="0" borderId="0" xfId="0" applyNumberFormat="1" applyFont="1"/>
    <xf numFmtId="0" fontId="4" fillId="0" borderId="0" xfId="0" applyFont="1"/>
    <xf numFmtId="0" fontId="4" fillId="0" borderId="1" xfId="0" applyFont="1" applyBorder="1"/>
    <xf numFmtId="3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4" fontId="5" fillId="0" borderId="5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zoomScale="70" zoomScaleNormal="70" zoomScaleSheetLayoutView="100" workbookViewId="0">
      <selection activeCell="L19" sqref="L19"/>
    </sheetView>
  </sheetViews>
  <sheetFormatPr defaultColWidth="9.140625" defaultRowHeight="15.75" x14ac:dyDescent="0.25"/>
  <cols>
    <col min="1" max="1" width="6.140625" style="1" customWidth="1"/>
    <col min="2" max="2" width="22.42578125" style="1" customWidth="1"/>
    <col min="3" max="3" width="50.140625" style="1" customWidth="1"/>
    <col min="4" max="4" width="9.140625" style="1" customWidth="1"/>
    <col min="5" max="5" width="14.140625" style="1" customWidth="1"/>
    <col min="6" max="6" width="18.7109375" style="1" customWidth="1"/>
    <col min="7" max="7" width="29" style="1" customWidth="1"/>
    <col min="8" max="8" width="10" style="3" bestFit="1" customWidth="1"/>
    <col min="9" max="9" width="10.42578125" style="1" bestFit="1" customWidth="1"/>
    <col min="10" max="16384" width="9.140625" style="1"/>
  </cols>
  <sheetData>
    <row r="1" spans="1:7" x14ac:dyDescent="0.25">
      <c r="G1" s="2"/>
    </row>
    <row r="2" spans="1:7" x14ac:dyDescent="0.25">
      <c r="A2" s="27" t="s">
        <v>18</v>
      </c>
      <c r="B2" s="27"/>
      <c r="C2" s="27"/>
      <c r="D2" s="27"/>
      <c r="E2" s="27"/>
      <c r="F2" s="27"/>
      <c r="G2" s="27"/>
    </row>
    <row r="6" spans="1:7" ht="30" customHeight="1" x14ac:dyDescent="0.25">
      <c r="A6" s="28" t="s">
        <v>0</v>
      </c>
      <c r="B6" s="28" t="s">
        <v>1</v>
      </c>
      <c r="C6" s="28" t="s">
        <v>2</v>
      </c>
      <c r="D6" s="28" t="s">
        <v>3</v>
      </c>
      <c r="E6" s="28" t="s">
        <v>4</v>
      </c>
      <c r="F6" s="28" t="s">
        <v>5</v>
      </c>
      <c r="G6" s="28"/>
    </row>
    <row r="7" spans="1:7" ht="81" customHeight="1" x14ac:dyDescent="0.25">
      <c r="A7" s="28"/>
      <c r="B7" s="28"/>
      <c r="C7" s="28"/>
      <c r="D7" s="28"/>
      <c r="E7" s="28"/>
      <c r="F7" s="4" t="s">
        <v>6</v>
      </c>
      <c r="G7" s="4" t="s">
        <v>7</v>
      </c>
    </row>
    <row r="8" spans="1:7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</row>
    <row r="9" spans="1:7" x14ac:dyDescent="0.25">
      <c r="A9" s="24" t="s">
        <v>17</v>
      </c>
      <c r="B9" s="25"/>
      <c r="C9" s="25"/>
      <c r="D9" s="25"/>
      <c r="E9" s="25"/>
      <c r="F9" s="25"/>
      <c r="G9" s="26"/>
    </row>
    <row r="10" spans="1:7" ht="47.25" x14ac:dyDescent="0.25">
      <c r="A10" s="6">
        <v>1</v>
      </c>
      <c r="B10" s="7" t="s">
        <v>16</v>
      </c>
      <c r="C10" s="8" t="s">
        <v>20</v>
      </c>
      <c r="D10" s="9" t="s">
        <v>15</v>
      </c>
      <c r="E10" s="10">
        <v>35</v>
      </c>
      <c r="F10" s="11">
        <v>21475</v>
      </c>
      <c r="G10" s="22">
        <v>751625</v>
      </c>
    </row>
    <row r="11" spans="1:7" ht="63" x14ac:dyDescent="0.25">
      <c r="A11" s="12">
        <v>2</v>
      </c>
      <c r="B11" s="7" t="s">
        <v>16</v>
      </c>
      <c r="C11" s="13" t="s">
        <v>19</v>
      </c>
      <c r="D11" s="9" t="s">
        <v>15</v>
      </c>
      <c r="E11" s="10">
        <v>28</v>
      </c>
      <c r="F11" s="11">
        <v>4289.8900000000003</v>
      </c>
      <c r="G11" s="22">
        <f>E11*F11</f>
        <v>120116.92</v>
      </c>
    </row>
    <row r="12" spans="1:7" x14ac:dyDescent="0.25">
      <c r="A12" s="24" t="s">
        <v>12</v>
      </c>
      <c r="B12" s="25"/>
      <c r="C12" s="25"/>
      <c r="D12" s="25"/>
      <c r="E12" s="25"/>
      <c r="F12" s="25"/>
      <c r="G12" s="26"/>
    </row>
    <row r="13" spans="1:7" ht="47.25" x14ac:dyDescent="0.25">
      <c r="A13" s="6">
        <v>3</v>
      </c>
      <c r="B13" s="7" t="s">
        <v>16</v>
      </c>
      <c r="C13" s="8" t="s">
        <v>20</v>
      </c>
      <c r="D13" s="9" t="s">
        <v>15</v>
      </c>
      <c r="E13" s="10">
        <v>35</v>
      </c>
      <c r="F13" s="11">
        <v>21475</v>
      </c>
      <c r="G13" s="11">
        <f>F13*E13</f>
        <v>751625</v>
      </c>
    </row>
    <row r="14" spans="1:7" ht="63" x14ac:dyDescent="0.25">
      <c r="A14" s="12">
        <v>4</v>
      </c>
      <c r="B14" s="7" t="s">
        <v>16</v>
      </c>
      <c r="C14" s="13" t="s">
        <v>19</v>
      </c>
      <c r="D14" s="9" t="s">
        <v>15</v>
      </c>
      <c r="E14" s="10">
        <v>27</v>
      </c>
      <c r="F14" s="11">
        <v>4289.8900000000003</v>
      </c>
      <c r="G14" s="22">
        <v>115827</v>
      </c>
    </row>
    <row r="15" spans="1:7" x14ac:dyDescent="0.25">
      <c r="A15" s="24" t="s">
        <v>13</v>
      </c>
      <c r="B15" s="25"/>
      <c r="C15" s="25"/>
      <c r="D15" s="25"/>
      <c r="E15" s="25"/>
      <c r="F15" s="25"/>
      <c r="G15" s="26"/>
    </row>
    <row r="16" spans="1:7" ht="47.25" x14ac:dyDescent="0.25">
      <c r="A16" s="6">
        <v>5</v>
      </c>
      <c r="B16" s="7" t="s">
        <v>16</v>
      </c>
      <c r="C16" s="8" t="s">
        <v>20</v>
      </c>
      <c r="D16" s="9" t="s">
        <v>15</v>
      </c>
      <c r="E16" s="10">
        <v>17</v>
      </c>
      <c r="F16" s="11">
        <v>21475</v>
      </c>
      <c r="G16" s="22">
        <v>365075</v>
      </c>
    </row>
    <row r="17" spans="1:9" ht="63" x14ac:dyDescent="0.25">
      <c r="A17" s="12">
        <v>6</v>
      </c>
      <c r="B17" s="14" t="s">
        <v>16</v>
      </c>
      <c r="C17" s="13" t="s">
        <v>19</v>
      </c>
      <c r="D17" s="15" t="s">
        <v>15</v>
      </c>
      <c r="E17" s="10">
        <v>27</v>
      </c>
      <c r="F17" s="11">
        <v>4289.8900000000003</v>
      </c>
      <c r="G17" s="23">
        <f>F17*E17</f>
        <v>115827.03</v>
      </c>
    </row>
    <row r="18" spans="1:9" s="17" customFormat="1" x14ac:dyDescent="0.25">
      <c r="A18" s="24" t="s">
        <v>14</v>
      </c>
      <c r="B18" s="25"/>
      <c r="C18" s="25"/>
      <c r="D18" s="25"/>
      <c r="E18" s="25"/>
      <c r="F18" s="25"/>
      <c r="G18" s="26"/>
      <c r="H18" s="16"/>
      <c r="I18" s="1"/>
    </row>
    <row r="19" spans="1:9" ht="47.25" x14ac:dyDescent="0.25">
      <c r="A19" s="12">
        <v>7</v>
      </c>
      <c r="B19" s="14" t="s">
        <v>16</v>
      </c>
      <c r="C19" s="8" t="s">
        <v>20</v>
      </c>
      <c r="D19" s="15" t="s">
        <v>15</v>
      </c>
      <c r="E19" s="10">
        <v>30</v>
      </c>
      <c r="F19" s="11">
        <v>21475</v>
      </c>
      <c r="G19" s="23">
        <v>644250</v>
      </c>
    </row>
    <row r="20" spans="1:9" ht="63" x14ac:dyDescent="0.25">
      <c r="A20" s="12">
        <v>8</v>
      </c>
      <c r="B20" s="14" t="s">
        <v>16</v>
      </c>
      <c r="C20" s="13" t="s">
        <v>19</v>
      </c>
      <c r="D20" s="15" t="s">
        <v>15</v>
      </c>
      <c r="E20" s="10">
        <v>10</v>
      </c>
      <c r="F20" s="11">
        <v>4289.8900000000003</v>
      </c>
      <c r="G20" s="23">
        <f>F20*E20</f>
        <v>42898.9</v>
      </c>
    </row>
    <row r="21" spans="1:9" x14ac:dyDescent="0.25">
      <c r="A21" s="18"/>
      <c r="B21" s="18" t="s">
        <v>8</v>
      </c>
      <c r="C21" s="18"/>
      <c r="D21" s="18"/>
      <c r="E21" s="19">
        <f>SUM(E10:E11,E13:E14,E16:E17,E19:E20)</f>
        <v>209</v>
      </c>
      <c r="F21" s="18"/>
      <c r="G21" s="20">
        <f>SUM(G10:G11,G13:G14,G16:G17,G19:G20)</f>
        <v>2907244.85</v>
      </c>
    </row>
    <row r="24" spans="1:9" x14ac:dyDescent="0.25">
      <c r="B24" s="21" t="s">
        <v>9</v>
      </c>
    </row>
    <row r="25" spans="1:9" x14ac:dyDescent="0.25">
      <c r="B25" s="21" t="s">
        <v>10</v>
      </c>
    </row>
    <row r="26" spans="1:9" x14ac:dyDescent="0.25">
      <c r="B26" s="21" t="s">
        <v>11</v>
      </c>
    </row>
  </sheetData>
  <mergeCells count="11">
    <mergeCell ref="A18:G18"/>
    <mergeCell ref="A15:G15"/>
    <mergeCell ref="A12:G12"/>
    <mergeCell ref="A9:G9"/>
    <mergeCell ref="A2:G2"/>
    <mergeCell ref="A6:A7"/>
    <mergeCell ref="B6:B7"/>
    <mergeCell ref="C6:C7"/>
    <mergeCell ref="D6:D7"/>
    <mergeCell ref="E6:E7"/>
    <mergeCell ref="F6:G6"/>
  </mergeCells>
  <conditionalFormatting sqref="G10:G11">
    <cfRule type="cellIs" dxfId="3" priority="4" operator="equal">
      <formula>0</formula>
    </cfRule>
  </conditionalFormatting>
  <conditionalFormatting sqref="G14">
    <cfRule type="cellIs" dxfId="2" priority="3" operator="equal">
      <formula>0</formula>
    </cfRule>
  </conditionalFormatting>
  <conditionalFormatting sqref="G16">
    <cfRule type="cellIs" dxfId="1" priority="2" operator="equal">
      <formula>0</formula>
    </cfRule>
  </conditionalFormatting>
  <conditionalFormatting sqref="G19:G20">
    <cfRule type="cellIs" dxfId="0" priority="1" operator="equal">
      <formula>0</formula>
    </cfRule>
  </conditionalFormatting>
  <dataValidations count="1">
    <dataValidation type="list" allowBlank="1" showInputMessage="1" showErrorMessage="1" sqref="D10:D11 D13:D14 D16:D17 D19:D20">
      <formula1>"баллон,бут.,г,кв.м,кг,комплект,куб.м,л,лист,м,набор,пара,пачка,пог.м,рулон,т,тыс.куб.м,упаковка,шт."</formula1>
    </dataValidation>
  </dataValidation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Аникин Владислав Александрович</cp:lastModifiedBy>
  <cp:lastPrinted>2018-05-11T06:47:07Z</cp:lastPrinted>
  <dcterms:created xsi:type="dcterms:W3CDTF">2017-01-19T12:15:38Z</dcterms:created>
  <dcterms:modified xsi:type="dcterms:W3CDTF">2018-06-22T10:22:04Z</dcterms:modified>
</cp:coreProperties>
</file>